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DB3" lockStructure="1"/>
  <bookViews>
    <workbookView xWindow="120" yWindow="405" windowWidth="11910" windowHeight="11760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45621"/>
</workbook>
</file>

<file path=xl/calcChain.xml><?xml version="1.0" encoding="utf-8"?>
<calcChain xmlns="http://schemas.openxmlformats.org/spreadsheetml/2006/main">
  <c r="B42" i="12" l="1"/>
  <c r="E16" i="12"/>
  <c r="E17" i="12" s="1"/>
  <c r="E11" i="12" l="1"/>
  <c r="E12" i="12" s="1"/>
  <c r="G32" i="12" l="1"/>
  <c r="E42" i="12" s="1"/>
  <c r="G37" i="12" l="1"/>
  <c r="F42" i="12" s="1"/>
  <c r="F27" i="12"/>
  <c r="D42" i="12" s="1"/>
  <c r="F22" i="12" l="1"/>
  <c r="C42" i="12" s="1"/>
  <c r="G42" i="12" l="1"/>
</calcChain>
</file>

<file path=xl/sharedStrings.xml><?xml version="1.0" encoding="utf-8"?>
<sst xmlns="http://schemas.openxmlformats.org/spreadsheetml/2006/main" count="81" uniqueCount="42">
  <si>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</si>
  <si>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</si>
  <si>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</si>
  <si>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</si>
  <si>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</si>
  <si>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</si>
  <si>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</si>
  <si>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</si>
  <si>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</si>
  <si>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</si>
  <si>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</si>
  <si>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</si>
  <si>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</si>
  <si>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</si>
  <si>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</si>
  <si>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</si>
  <si>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</si>
  <si>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</si>
  <si>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</si>
  <si>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</si>
  <si>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</si>
  <si>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</si>
  <si>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</si>
  <si>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</si>
  <si>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</si>
  <si>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</si>
  <si>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>Базис поставки</t>
  </si>
  <si>
    <t>Согласие с договором по форме ОАО "НГК "Славнефть"</t>
  </si>
  <si>
    <t>Срок действия оферты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</si>
  <si>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</si>
  <si>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</si>
  <si>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ПРИВЕДЕННАЯ СТОИМОСТЬ ЛОТА №1:</t>
  </si>
  <si>
    <t>ОБЩАЯ СТОИМОСТЬ Услуг, руб. с НДС</t>
  </si>
  <si>
    <t>Общая стоимость услуг 
(руб. б/НДС)</t>
  </si>
  <si>
    <t>ПРИВЕДЕННАЯ СТОИМОСТЬ ЛОТА №1
(руб. с НДС)</t>
  </si>
  <si>
    <t>Форма 6 - коммерческого предложения для выполнения работ, оказания услуг. ЛОТ №2</t>
  </si>
  <si>
    <t>Примечание: Ячейки выделенные цветом доступны и обязательны для заполнения</t>
  </si>
  <si>
    <t>ст. Новоярославская Северной жд</t>
  </si>
  <si>
    <t>Деповской ремонт грузовых вагонов-цистерн из под ароматических углеводородов</t>
  </si>
  <si>
    <t>Капитальный ремонт грузовых вагонов-цистерн из под ароматических углеводородов</t>
  </si>
  <si>
    <t>ст. Казначеевка Московской жд</t>
  </si>
  <si>
    <r>
      <t>График поставки в течение 2017г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2017 года: 3шт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</si>
</sst>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3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vertical="center"/>
    </xf>
    <xf numFmtId="4" fontId="8" fillId="0" borderId="2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/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1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3" fillId="0" borderId="1" xfId="0" applyNumberFormat="1" applyFont="1" applyBorder="1" applyAlignment="1" applyProtection="1">
      <alignment vertical="center"/>
    </xf>
    <xf numFmtId="4" fontId="12" fillId="0" borderId="0" xfId="0" applyNumberFormat="1" applyFont="1" applyBorder="1" applyAlignment="1" applyProtection="1">
      <alignment horizontal="center" vertical="center" wrapText="1"/>
      <protection locked="0"/>
    </xf>
    <xf numFmtId="4" fontId="13" fillId="0" borderId="0" xfId="0" applyNumberFormat="1" applyFont="1" applyBorder="1" applyAlignment="1" applyProtection="1">
      <alignment vertical="center"/>
    </xf>
    <xf numFmtId="0" fontId="15" fillId="0" borderId="0" xfId="0" applyFont="1" applyAlignment="1" applyProtection="1"/>
    <xf numFmtId="0" fontId="14" fillId="0" borderId="0" xfId="0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 wrapText="1"/>
    </xf>
    <xf numFmtId="4" fontId="15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" fontId="16" fillId="0" borderId="0" xfId="0" applyNumberFormat="1" applyFont="1" applyBorder="1" applyAlignment="1" applyProtection="1">
      <alignment horizontal="center" vertical="center" wrapText="1"/>
      <protection locked="0"/>
    </xf>
    <xf numFmtId="4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3" fillId="0" borderId="17" xfId="0" applyFont="1" applyBorder="1" applyAlignment="1" applyProtection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8" fillId="0" borderId="3" xfId="0" applyFont="1" applyBorder="1" applyAlignment="1" applyProtection="1">
      <alignment horizontal="right" vertical="center" wrapText="1"/>
      <protection locked="0"/>
    </xf>
    <xf numFmtId="0" fontId="18" fillId="0" borderId="4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center" vertical="center" wrapText="1"/>
    </xf>
    <xf numFmtId="4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view="pageBreakPreview" topLeftCell="A13" zoomScale="85" zoomScaleNormal="55" zoomScaleSheetLayoutView="85" workbookViewId="0">
      <selection activeCell="D4" sqref="D4:E4"/>
    </sheetView>
  </sheetViews>
  <sheetFormatPr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0" customFormat="1" ht="20.25" customHeight="1" x14ac:dyDescent="0.25">
      <c r="A1" s="46" t="s">
        <v>35</v>
      </c>
      <c r="B1" s="46"/>
      <c r="C1" s="46"/>
      <c r="D1" s="46"/>
      <c r="E1" s="46"/>
      <c r="F1" s="46"/>
      <c r="G1" s="46"/>
    </row>
    <row r="2" spans="1:7" s="20" customFormat="1" ht="45" customHeight="1" thickBot="1" x14ac:dyDescent="0.3">
      <c r="B2" s="34"/>
      <c r="C2" s="34"/>
      <c r="D2" s="34"/>
      <c r="E2" s="34"/>
      <c r="F2" s="53" t="s">
        <v>36</v>
      </c>
      <c r="G2" s="53"/>
    </row>
    <row r="3" spans="1:7" ht="41.25" customHeight="1" thickBot="1" x14ac:dyDescent="0.25">
      <c r="A3" s="50" t="s">
        <v>26</v>
      </c>
      <c r="B3" s="51"/>
      <c r="C3" s="52"/>
      <c r="D3" s="54" t="s">
        <v>2</v>
      </c>
      <c r="E3" s="55"/>
      <c r="G3" s="21"/>
    </row>
    <row r="4" spans="1:7" ht="42.75" customHeight="1" thickBot="1" x14ac:dyDescent="0.25">
      <c r="A4" s="50" t="s">
        <v>41</v>
      </c>
      <c r="B4" s="51"/>
      <c r="C4" s="52"/>
      <c r="D4" s="54" t="s">
        <v>2</v>
      </c>
      <c r="E4" s="55"/>
      <c r="F4" s="21"/>
      <c r="G4" s="21"/>
    </row>
    <row r="5" spans="1:7" ht="42.75" customHeight="1" thickBot="1" x14ac:dyDescent="0.25">
      <c r="A5" s="50" t="s">
        <v>29</v>
      </c>
      <c r="B5" s="51"/>
      <c r="C5" s="52"/>
      <c r="D5" s="54" t="s">
        <v>2</v>
      </c>
      <c r="E5" s="55"/>
      <c r="F5" s="21"/>
      <c r="G5" s="21"/>
    </row>
    <row r="6" spans="1:7" ht="43.5" customHeight="1" thickBot="1" x14ac:dyDescent="0.25">
      <c r="A6" s="50" t="s">
        <v>27</v>
      </c>
      <c r="B6" s="51"/>
      <c r="C6" s="52"/>
      <c r="D6" s="54" t="s">
        <v>2</v>
      </c>
      <c r="E6" s="55"/>
      <c r="F6" s="21"/>
      <c r="G6" s="21"/>
    </row>
    <row r="7" spans="1:7" ht="29.25" customHeight="1" thickBot="1" x14ac:dyDescent="0.25">
      <c r="A7" s="50" t="s">
        <v>28</v>
      </c>
      <c r="B7" s="51"/>
      <c r="C7" s="52"/>
      <c r="D7" s="54" t="s">
        <v>2</v>
      </c>
      <c r="E7" s="55"/>
      <c r="F7" s="21"/>
      <c r="G7" s="21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30.75" customHeight="1" thickBot="1" x14ac:dyDescent="0.25">
      <c r="A9" s="39" t="s">
        <v>38</v>
      </c>
      <c r="B9" s="40"/>
      <c r="C9" s="40"/>
      <c r="D9" s="40"/>
      <c r="E9" s="41"/>
    </row>
    <row r="10" spans="1:7" s="9" customFormat="1" ht="48" thickBot="1" x14ac:dyDescent="0.3">
      <c r="A10" s="4" t="s">
        <v>0</v>
      </c>
      <c r="B10" s="5" t="s">
        <v>1</v>
      </c>
      <c r="C10" s="6" t="s">
        <v>3</v>
      </c>
      <c r="D10" s="7" t="s">
        <v>25</v>
      </c>
      <c r="E10" s="8" t="s">
        <v>33</v>
      </c>
    </row>
    <row r="11" spans="1:7" s="9" customFormat="1" ht="50.25" customHeight="1" thickBot="1" x14ac:dyDescent="0.3">
      <c r="A11" s="10">
        <v>1</v>
      </c>
      <c r="B11" s="11" t="s">
        <v>38</v>
      </c>
      <c r="C11" s="12">
        <v>35</v>
      </c>
      <c r="D11" s="36" t="s">
        <v>2</v>
      </c>
      <c r="E11" s="13" t="e">
        <f t="shared" ref="E11" si="0">C11*D11</f>
        <v>#VALUE!</v>
      </c>
    </row>
    <row r="12" spans="1:7" ht="25.5" customHeight="1" thickBot="1" x14ac:dyDescent="0.25">
      <c r="A12" s="47" t="s">
        <v>32</v>
      </c>
      <c r="B12" s="48"/>
      <c r="C12" s="48"/>
      <c r="D12" s="49"/>
      <c r="E12" s="14" t="e">
        <f>SUM(E11:E11)*1.18</f>
        <v>#VALUE!</v>
      </c>
      <c r="F12" s="15"/>
    </row>
    <row r="13" spans="1:7" ht="15" thickBot="1" x14ac:dyDescent="0.25"/>
    <row r="14" spans="1:7" s="16" customFormat="1" ht="16.5" thickBot="1" x14ac:dyDescent="0.25">
      <c r="A14" s="39" t="s">
        <v>39</v>
      </c>
      <c r="B14" s="40"/>
      <c r="C14" s="40"/>
      <c r="D14" s="40"/>
      <c r="E14" s="41"/>
    </row>
    <row r="15" spans="1:7" s="16" customFormat="1" ht="48" thickBot="1" x14ac:dyDescent="0.25">
      <c r="A15" s="4" t="s">
        <v>0</v>
      </c>
      <c r="B15" s="5" t="s">
        <v>1</v>
      </c>
      <c r="C15" s="6" t="s">
        <v>3</v>
      </c>
      <c r="D15" s="7" t="s">
        <v>25</v>
      </c>
      <c r="E15" s="8" t="s">
        <v>33</v>
      </c>
    </row>
    <row r="16" spans="1:7" s="16" customFormat="1" ht="45.75" customHeight="1" thickBot="1" x14ac:dyDescent="0.25">
      <c r="A16" s="10">
        <v>1</v>
      </c>
      <c r="B16" s="11" t="s">
        <v>39</v>
      </c>
      <c r="C16" s="12">
        <v>2</v>
      </c>
      <c r="D16" s="36" t="s">
        <v>2</v>
      </c>
      <c r="E16" s="13" t="e">
        <f t="shared" ref="E16" si="1">C16*D16</f>
        <v>#VALUE!</v>
      </c>
    </row>
    <row r="17" spans="1:7" s="16" customFormat="1" ht="16.5" thickBot="1" x14ac:dyDescent="0.25">
      <c r="A17" s="42" t="s">
        <v>32</v>
      </c>
      <c r="B17" s="43"/>
      <c r="C17" s="43"/>
      <c r="D17" s="44"/>
      <c r="E17" s="14" t="e">
        <f>SUM(E16:E16)*1.18</f>
        <v>#VALUE!</v>
      </c>
    </row>
    <row r="18" spans="1:7" s="25" customFormat="1" ht="12.75" x14ac:dyDescent="0.2">
      <c r="A18" s="45" t="s">
        <v>7</v>
      </c>
      <c r="B18" s="45"/>
      <c r="C18" s="45"/>
      <c r="D18" s="45"/>
      <c r="E18" s="45"/>
      <c r="F18" s="45"/>
    </row>
    <row r="19" spans="1:7" s="25" customFormat="1" ht="33" customHeight="1" x14ac:dyDescent="0.2">
      <c r="A19" s="26" t="s">
        <v>14</v>
      </c>
    </row>
    <row r="20" spans="1:7" s="25" customFormat="1" ht="12.75" x14ac:dyDescent="0.2"/>
    <row r="21" spans="1:7" s="28" customFormat="1" ht="51" x14ac:dyDescent="0.25">
      <c r="A21" s="27" t="s">
        <v>4</v>
      </c>
      <c r="B21" s="27" t="s">
        <v>23</v>
      </c>
      <c r="C21" s="27" t="s">
        <v>5</v>
      </c>
      <c r="D21" s="27" t="s">
        <v>8</v>
      </c>
      <c r="E21" s="27" t="s">
        <v>9</v>
      </c>
      <c r="F21" s="27" t="s">
        <v>13</v>
      </c>
    </row>
    <row r="22" spans="1:7" s="25" customFormat="1" ht="30" x14ac:dyDescent="0.2">
      <c r="A22" s="29">
        <v>1</v>
      </c>
      <c r="B22" s="29" t="s">
        <v>40</v>
      </c>
      <c r="C22" s="37" t="s">
        <v>2</v>
      </c>
      <c r="D22" s="37" t="s">
        <v>2</v>
      </c>
      <c r="E22" s="29">
        <v>37</v>
      </c>
      <c r="F22" s="22" t="e">
        <f>E22*D22*2</f>
        <v>#VALUE!</v>
      </c>
    </row>
    <row r="23" spans="1:7" s="25" customFormat="1" ht="12.75" x14ac:dyDescent="0.2">
      <c r="A23" s="30"/>
      <c r="B23" s="30"/>
      <c r="C23" s="23"/>
      <c r="D23" s="23"/>
      <c r="E23" s="30"/>
      <c r="F23" s="24"/>
    </row>
    <row r="24" spans="1:7" s="25" customFormat="1" ht="12.75" x14ac:dyDescent="0.2">
      <c r="A24" s="26" t="s">
        <v>18</v>
      </c>
    </row>
    <row r="25" spans="1:7" s="25" customFormat="1" ht="12.75" x14ac:dyDescent="0.2"/>
    <row r="26" spans="1:7" s="25" customFormat="1" ht="51" x14ac:dyDescent="0.2">
      <c r="A26" s="27" t="s">
        <v>4</v>
      </c>
      <c r="B26" s="27" t="s">
        <v>15</v>
      </c>
      <c r="C26" s="27" t="s">
        <v>5</v>
      </c>
      <c r="D26" s="27" t="s">
        <v>17</v>
      </c>
      <c r="E26" s="27" t="s">
        <v>9</v>
      </c>
      <c r="F26" s="27" t="s">
        <v>24</v>
      </c>
    </row>
    <row r="27" spans="1:7" s="25" customFormat="1" ht="30" x14ac:dyDescent="0.2">
      <c r="A27" s="29">
        <v>1</v>
      </c>
      <c r="B27" s="29" t="s">
        <v>37</v>
      </c>
      <c r="C27" s="37" t="s">
        <v>2</v>
      </c>
      <c r="D27" s="37" t="s">
        <v>2</v>
      </c>
      <c r="E27" s="29">
        <v>37</v>
      </c>
      <c r="F27" s="22" t="e">
        <f>E27*D27*2</f>
        <v>#VALUE!</v>
      </c>
    </row>
    <row r="28" spans="1:7" s="25" customFormat="1" ht="12.75" x14ac:dyDescent="0.2"/>
    <row r="29" spans="1:7" s="25" customFormat="1" ht="12.75" x14ac:dyDescent="0.2">
      <c r="A29" s="26" t="s">
        <v>16</v>
      </c>
    </row>
    <row r="30" spans="1:7" s="25" customFormat="1" ht="12.75" x14ac:dyDescent="0.2"/>
    <row r="31" spans="1:7" s="25" customFormat="1" ht="63.75" x14ac:dyDescent="0.2">
      <c r="A31" s="27" t="s">
        <v>4</v>
      </c>
      <c r="B31" s="27" t="s">
        <v>23</v>
      </c>
      <c r="C31" s="27" t="s">
        <v>5</v>
      </c>
      <c r="D31" s="27" t="s">
        <v>6</v>
      </c>
      <c r="E31" s="31" t="s">
        <v>10</v>
      </c>
      <c r="F31" s="27" t="s">
        <v>9</v>
      </c>
      <c r="G31" s="27" t="s">
        <v>13</v>
      </c>
    </row>
    <row r="32" spans="1:7" s="25" customFormat="1" ht="30" x14ac:dyDescent="0.2">
      <c r="A32" s="29">
        <v>1</v>
      </c>
      <c r="B32" s="29" t="s">
        <v>40</v>
      </c>
      <c r="C32" s="37" t="s">
        <v>2</v>
      </c>
      <c r="D32" s="37" t="s">
        <v>2</v>
      </c>
      <c r="E32" s="32">
        <v>1000</v>
      </c>
      <c r="F32" s="29">
        <v>37</v>
      </c>
      <c r="G32" s="22" t="e">
        <f>D32*E32*F32*2</f>
        <v>#VALUE!</v>
      </c>
    </row>
    <row r="33" spans="1:7" s="25" customFormat="1" ht="12.75" x14ac:dyDescent="0.2">
      <c r="A33" s="30"/>
      <c r="B33" s="30"/>
      <c r="C33" s="23"/>
      <c r="D33" s="23"/>
      <c r="E33" s="33"/>
      <c r="F33" s="30"/>
      <c r="G33" s="24"/>
    </row>
    <row r="34" spans="1:7" s="25" customFormat="1" ht="12.75" x14ac:dyDescent="0.2">
      <c r="A34" s="26" t="s">
        <v>20</v>
      </c>
    </row>
    <row r="35" spans="1:7" s="25" customFormat="1" ht="12.75" x14ac:dyDescent="0.2"/>
    <row r="36" spans="1:7" s="25" customFormat="1" ht="63.75" x14ac:dyDescent="0.2">
      <c r="A36" s="27" t="s">
        <v>4</v>
      </c>
      <c r="B36" s="27" t="s">
        <v>15</v>
      </c>
      <c r="C36" s="27" t="s">
        <v>5</v>
      </c>
      <c r="D36" s="27" t="s">
        <v>19</v>
      </c>
      <c r="E36" s="31" t="s">
        <v>10</v>
      </c>
      <c r="F36" s="27" t="s">
        <v>9</v>
      </c>
      <c r="G36" s="27" t="s">
        <v>24</v>
      </c>
    </row>
    <row r="37" spans="1:7" s="25" customFormat="1" ht="30" x14ac:dyDescent="0.2">
      <c r="A37" s="29">
        <v>1</v>
      </c>
      <c r="B37" s="29" t="s">
        <v>37</v>
      </c>
      <c r="C37" s="37" t="s">
        <v>2</v>
      </c>
      <c r="D37" s="37" t="s">
        <v>2</v>
      </c>
      <c r="E37" s="32">
        <v>1000</v>
      </c>
      <c r="F37" s="29">
        <v>37</v>
      </c>
      <c r="G37" s="22" t="e">
        <f>D37*E37*F37*2</f>
        <v>#VALUE!</v>
      </c>
    </row>
    <row r="38" spans="1:7" s="25" customFormat="1" ht="15" x14ac:dyDescent="0.2">
      <c r="A38" s="30"/>
      <c r="B38" s="30"/>
      <c r="C38" s="35"/>
      <c r="D38" s="35"/>
      <c r="E38" s="33"/>
      <c r="F38" s="30"/>
      <c r="G38" s="24"/>
    </row>
    <row r="39" spans="1:7" s="25" customFormat="1" ht="12.75" x14ac:dyDescent="0.2">
      <c r="A39" s="26" t="s">
        <v>31</v>
      </c>
    </row>
    <row r="40" spans="1:7" s="25" customFormat="1" ht="12.75" x14ac:dyDescent="0.2"/>
    <row r="41" spans="1:7" s="25" customFormat="1" ht="81.75" customHeight="1" x14ac:dyDescent="0.2">
      <c r="A41" s="27" t="s">
        <v>4</v>
      </c>
      <c r="B41" s="27" t="s">
        <v>30</v>
      </c>
      <c r="C41" s="27" t="s">
        <v>11</v>
      </c>
      <c r="D41" s="27" t="s">
        <v>22</v>
      </c>
      <c r="E41" s="27" t="s">
        <v>12</v>
      </c>
      <c r="F41" s="27" t="s">
        <v>21</v>
      </c>
      <c r="G41" s="27" t="s">
        <v>34</v>
      </c>
    </row>
    <row r="42" spans="1:7" s="25" customFormat="1" ht="33" customHeight="1" x14ac:dyDescent="0.2">
      <c r="A42" s="27">
        <v>1</v>
      </c>
      <c r="B42" s="22" t="e">
        <f>E12+E17</f>
        <v>#VALUE!</v>
      </c>
      <c r="C42" s="22" t="e">
        <f>F22</f>
        <v>#VALUE!</v>
      </c>
      <c r="D42" s="22" t="e">
        <f>F27</f>
        <v>#VALUE!</v>
      </c>
      <c r="E42" s="22" t="e">
        <f>G32</f>
        <v>#VALUE!</v>
      </c>
      <c r="F42" s="22" t="e">
        <f>G37</f>
        <v>#VALUE!</v>
      </c>
      <c r="G42" s="38" t="e">
        <f>SUM(B42:F42)</f>
        <v>#VALUE!</v>
      </c>
    </row>
    <row r="45" spans="1:7" s="19" customFormat="1" ht="18" x14ac:dyDescent="0.2">
      <c r="A45" s="17"/>
      <c r="B45" s="18"/>
      <c r="C45" s="18"/>
      <c r="D45" s="18"/>
      <c r="E45" s="18"/>
      <c r="F45" s="18"/>
      <c r="G45" s="18"/>
    </row>
  </sheetData>
  <sheetProtection password="CF7A" sheet="1" objects="1" scenarios="1" formatCells="0" formatColumns="0" formatRows="0" insertColumns="0" insertRows="0" insertHyperlinks="0" deleteColumns="0" deleteRows="0" selectLockedCells="1"/>
  <protectedRanges>
    <protectedRange password="CF7A" sqref="B16 B11" name="Диапазон1"/>
  </protectedRanges>
  <mergeCells count="17">
    <mergeCell ref="D4:E4"/>
    <mergeCell ref="A14:E14"/>
    <mergeCell ref="A17:D17"/>
    <mergeCell ref="A18:F18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2016-12-19T13:38:58Z</dcterms:modified>
</cp:coreProperties>
</file>